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25725" iterate="1"/>
</workbook>
</file>

<file path=xl/calcChain.xml><?xml version="1.0" encoding="utf-8"?>
<calcChain xmlns="http://schemas.openxmlformats.org/spreadsheetml/2006/main">
  <c r="E20" i="1"/>
  <c r="E19"/>
  <c r="D20"/>
  <c r="D19"/>
  <c r="C20"/>
  <c r="C19"/>
  <c r="D13" l="1"/>
  <c r="D14"/>
  <c r="C15"/>
  <c r="C18" l="1"/>
  <c r="C12" s="1"/>
  <c r="E18"/>
  <c r="E12" s="1"/>
  <c r="D18"/>
  <c r="E13"/>
  <c r="C13"/>
  <c r="D12" l="1"/>
</calcChain>
</file>

<file path=xl/sharedStrings.xml><?xml version="1.0" encoding="utf-8"?>
<sst xmlns="http://schemas.openxmlformats.org/spreadsheetml/2006/main" count="31" uniqueCount="31">
  <si>
    <t xml:space="preserve">Приложение № 13 </t>
  </si>
  <si>
    <t>Маслянинского района Новосибирской области</t>
  </si>
  <si>
    <t>на 2023 год и плановый период 2024-2025 годов»</t>
  </si>
  <si>
    <t>Источники финансирования дефицита бюджета Маслянинского района Новосибирской области  
на 2023 год и плановый период 2024-2025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</si>
  <si>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</si>
  <si>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</si>
  <si>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</si>
  <si>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</si>
  <si>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</si>
  <si>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</si>
  <si>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</si>
  <si>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</si>
  <si>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</si>
  <si>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</si>
  <si>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</si>
  <si>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</si>
  <si>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</si>
  <si>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</si>
  <si>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</si>
  <si>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</si>
  <si>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</si>
  <si>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</si>
  <si>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</si>
  <si>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</si>
  <si>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</si>
  <si>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</si>
  <si>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</si>
  <si>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</si>
  <si>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 xml:space="preserve">Маслянинского района Новосибирской области  </t>
  </si>
  <si>
    <t>к решению 24 сессии Совета депутатов</t>
  </si>
  <si>
    <t>от 22.12.2023 г. № 200   «О внесении изменений в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</si>
</sst>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name val="Arial Cyr"/>
    </font>
    <font>
      <sz val="10"/>
      <color indexed="6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justify" vertical="top" wrapText="1"/>
    </xf>
    <xf numFmtId="49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0" fillId="2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10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11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2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3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4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3"/>
  <sheetViews>
    <sheetView tabSelected="1" workbookViewId="0">
      <selection activeCell="C5" sqref="C5"/>
    </sheetView>
  </sheetViews>
  <sheetFormatPr defaultColWidth="10.6640625" defaultRowHeight="12.75" customHeight="1"/>
  <cols>
    <col min="1" max="1" width="25.5546875" style="1" customWidth="1"/>
    <col min="2" max="2" width="45.6640625" style="1" customWidth="1"/>
    <col min="3" max="3" width="13.88671875" style="1" customWidth="1"/>
    <col min="4" max="4" width="13" style="1" customWidth="1"/>
    <col min="5" max="5" width="15" customWidth="1"/>
    <col min="6" max="6" width="9.33203125" style="1" customWidth="1"/>
    <col min="7" max="257" width="10.6640625" style="1" customWidth="1"/>
  </cols>
  <sheetData>
    <row r="1" spans="1:6" ht="15.6">
      <c r="E1" s="2" t="s">
        <v>0</v>
      </c>
    </row>
    <row r="2" spans="1:6" s="3" customFormat="1" ht="15.6">
      <c r="B2" s="4"/>
      <c r="C2" s="5"/>
      <c r="D2" s="5"/>
      <c r="E2" s="26" t="s">
        <v>29</v>
      </c>
    </row>
    <row r="3" spans="1:6" s="3" customFormat="1" ht="15.6">
      <c r="B3" s="4"/>
      <c r="C3" s="4"/>
      <c r="D3" s="4"/>
      <c r="E3" s="26" t="s">
        <v>28</v>
      </c>
    </row>
    <row r="4" spans="1:6" s="3" customFormat="1" ht="13.2" customHeight="1">
      <c r="B4" s="29" t="s">
        <v>30</v>
      </c>
      <c r="C4" s="29"/>
      <c r="D4" s="29"/>
      <c r="E4" s="29"/>
    </row>
    <row r="5" spans="1:6" ht="15.6">
      <c r="A5" s="6"/>
      <c r="B5" s="7"/>
      <c r="C5" s="8"/>
      <c r="D5" s="3"/>
      <c r="E5" s="26" t="s">
        <v>1</v>
      </c>
    </row>
    <row r="6" spans="1:6" ht="15.6">
      <c r="A6" s="6"/>
      <c r="B6" s="7"/>
      <c r="C6" s="8"/>
      <c r="D6" s="3"/>
      <c r="E6" s="26" t="s">
        <v>2</v>
      </c>
    </row>
    <row r="7" spans="1:6" ht="13.2">
      <c r="A7" s="6"/>
      <c r="B7" s="7"/>
      <c r="C7" s="8"/>
      <c r="D7" s="3"/>
      <c r="E7" s="9"/>
    </row>
    <row r="8" spans="1:6" ht="43.5" customHeight="1">
      <c r="A8" s="27" t="s">
        <v>3</v>
      </c>
      <c r="B8" s="27"/>
      <c r="C8" s="27"/>
      <c r="D8" s="27"/>
      <c r="E8" s="27"/>
    </row>
    <row r="9" spans="1:6" ht="13.8">
      <c r="A9" s="10"/>
      <c r="B9" s="10"/>
      <c r="C9" s="11"/>
    </row>
    <row r="10" spans="1:6" ht="13.2">
      <c r="A10" s="12"/>
      <c r="B10" s="12"/>
      <c r="C10" s="13"/>
      <c r="D10" s="13"/>
      <c r="E10" s="14" t="s">
        <v>4</v>
      </c>
    </row>
    <row r="11" spans="1:6" s="15" customFormat="1" ht="26.4">
      <c r="A11" s="16" t="s">
        <v>5</v>
      </c>
      <c r="B11" s="17" t="s">
        <v>6</v>
      </c>
      <c r="C11" s="18">
        <v>2023</v>
      </c>
      <c r="D11" s="18">
        <v>2024</v>
      </c>
      <c r="E11" s="18">
        <v>2025</v>
      </c>
    </row>
    <row r="12" spans="1:6" ht="28.5" customHeight="1">
      <c r="A12" s="19" t="s">
        <v>7</v>
      </c>
      <c r="B12" s="20" t="s">
        <v>8</v>
      </c>
      <c r="C12" s="25">
        <f>C13+C18</f>
        <v>50338.368910000194</v>
      </c>
      <c r="D12" s="25">
        <f>D13+D18</f>
        <v>-1500</v>
      </c>
      <c r="E12" s="25">
        <f>E13+E18</f>
        <v>0</v>
      </c>
      <c r="F12" s="21"/>
    </row>
    <row r="13" spans="1:6" ht="32.25" customHeight="1">
      <c r="A13" s="19" t="s">
        <v>9</v>
      </c>
      <c r="B13" s="20" t="s">
        <v>10</v>
      </c>
      <c r="C13" s="25">
        <f>C14+C16+C15+C17+C21</f>
        <v>1500</v>
      </c>
      <c r="D13" s="25">
        <f>D14+D16+D15+D17+D21</f>
        <v>-1500</v>
      </c>
      <c r="E13" s="25">
        <f>E14+E16+E15+E17+E21</f>
        <v>0</v>
      </c>
      <c r="F13" s="21"/>
    </row>
    <row r="14" spans="1:6" ht="39" customHeight="1">
      <c r="A14" s="19" t="s">
        <v>11</v>
      </c>
      <c r="B14" s="20" t="s">
        <v>12</v>
      </c>
      <c r="C14" s="25">
        <v>10000</v>
      </c>
      <c r="D14" s="25">
        <f>10000-1500</f>
        <v>8500</v>
      </c>
      <c r="E14" s="25">
        <v>10000</v>
      </c>
    </row>
    <row r="15" spans="1:6" ht="42" customHeight="1">
      <c r="A15" s="19" t="s">
        <v>13</v>
      </c>
      <c r="B15" s="20" t="s">
        <v>14</v>
      </c>
      <c r="C15" s="25">
        <f>(-10000+1500)</f>
        <v>-8500</v>
      </c>
      <c r="D15" s="25">
        <v>-10000</v>
      </c>
      <c r="E15" s="25">
        <v>-10000</v>
      </c>
      <c r="F15" s="22"/>
    </row>
    <row r="16" spans="1:6" ht="55.5" customHeight="1">
      <c r="A16" s="19" t="s">
        <v>15</v>
      </c>
      <c r="B16" s="20" t="s">
        <v>16</v>
      </c>
      <c r="C16" s="25">
        <v>0</v>
      </c>
      <c r="D16" s="25">
        <v>0</v>
      </c>
      <c r="E16" s="25">
        <v>0</v>
      </c>
    </row>
    <row r="17" spans="1:5" ht="52.5" customHeight="1">
      <c r="A17" s="19" t="s">
        <v>17</v>
      </c>
      <c r="B17" s="20" t="s">
        <v>18</v>
      </c>
      <c r="C17" s="25">
        <v>0</v>
      </c>
      <c r="D17" s="25">
        <v>0</v>
      </c>
      <c r="E17" s="25">
        <v>0</v>
      </c>
    </row>
    <row r="18" spans="1:5" ht="29.25" customHeight="1">
      <c r="A18" s="19" t="s">
        <v>19</v>
      </c>
      <c r="B18" s="20" t="s">
        <v>20</v>
      </c>
      <c r="C18" s="25">
        <f>C19+C20</f>
        <v>48838.368910000194</v>
      </c>
      <c r="D18" s="25">
        <f>D19+D20</f>
        <v>0</v>
      </c>
      <c r="E18" s="25">
        <f>E19+E20</f>
        <v>0</v>
      </c>
    </row>
    <row r="19" spans="1:5" ht="29.25" customHeight="1">
      <c r="A19" s="19" t="s">
        <v>21</v>
      </c>
      <c r="B19" s="20" t="s">
        <v>22</v>
      </c>
      <c r="C19" s="25">
        <f>-(2063244.24786+10000)</f>
        <v>-2073244.24786</v>
      </c>
      <c r="D19" s="25">
        <f>-(1253199.02029+8500)</f>
        <v>-1261699.0202899999</v>
      </c>
      <c r="E19" s="25">
        <f>-(1264736.75292+10000)</f>
        <v>-1274736.7529200001</v>
      </c>
    </row>
    <row r="20" spans="1:5" ht="28.5" customHeight="1">
      <c r="A20" s="19" t="s">
        <v>23</v>
      </c>
      <c r="B20" s="20" t="s">
        <v>24</v>
      </c>
      <c r="C20" s="25">
        <f>(2113582.61677+8500)</f>
        <v>2122082.6167700002</v>
      </c>
      <c r="D20" s="25">
        <f>(1251699.02029+10000)</f>
        <v>1261699.0202899999</v>
      </c>
      <c r="E20" s="25">
        <f>(1264736.75292+10000)</f>
        <v>1274736.7529200001</v>
      </c>
    </row>
    <row r="21" spans="1:5" ht="41.25" customHeight="1">
      <c r="A21" s="19" t="s">
        <v>25</v>
      </c>
      <c r="B21" s="20" t="s">
        <v>26</v>
      </c>
      <c r="C21" s="25">
        <v>0</v>
      </c>
      <c r="D21" s="25">
        <v>0</v>
      </c>
      <c r="E21" s="25">
        <v>0</v>
      </c>
    </row>
    <row r="22" spans="1:5" ht="13.2">
      <c r="A22" s="23"/>
      <c r="B22" s="24"/>
      <c r="C22" s="21"/>
      <c r="D22" s="21"/>
      <c r="E22" s="21"/>
    </row>
    <row r="23" spans="1:5" ht="13.2">
      <c r="A23" s="28" t="s">
        <v>27</v>
      </c>
      <c r="B23" s="28"/>
      <c r="C23" s="28"/>
      <c r="D23" s="28"/>
      <c r="E23" s="28"/>
    </row>
  </sheetData>
  <mergeCells count="3">
    <mergeCell ref="A8:E8"/>
    <mergeCell ref="A23:E23"/>
    <mergeCell ref="B4:E4"/>
  </mergeCells>
  <printOptions horizontalCentered="1"/>
  <pageMargins left="0.98425196850393704" right="0.39370078740157483" top="0.59055118110236227" bottom="0.59055118110236227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iuristao</cp:lastModifiedBy>
  <cp:revision>1</cp:revision>
  <cp:lastPrinted>2023-02-21T09:34:28Z</cp:lastPrinted>
  <dcterms:created xsi:type="dcterms:W3CDTF">2007-08-17T11:45:00Z</dcterms:created>
  <dcterms:modified xsi:type="dcterms:W3CDTF">2023-12-21T09:52:48Z</dcterms:modified>
  <cp:version>1048576</cp:version>
</cp:coreProperties>
</file>